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8E71BC51-615A-40E0-B62F-084193F9D94A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45" l="1"/>
  <c r="G30" i="45"/>
  <c r="I13" i="45"/>
  <c r="I10" i="45"/>
  <c r="D10" i="45"/>
</calcChain>
</file>

<file path=xl/sharedStrings.xml><?xml version="1.0" encoding="utf-8"?>
<sst xmlns="http://schemas.openxmlformats.org/spreadsheetml/2006/main" count="131" uniqueCount="89">
  <si>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</si>
  <si>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</si>
  <si>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</si>
  <si>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</si>
  <si>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</si>
  <si>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</si>
  <si>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</si>
  <si>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</si>
  <si>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</si>
  <si>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</si>
  <si>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 xml:space="preserve">1、通过开展基层文化活动，丰富群众精神文化生活。2、推动公共文化服务高质量发展，促进文化事业繁荣。
</t>
  </si>
  <si>
    <t>全年已完成年初预算指标，组织群众文体活动350次，文体队伍建设60支，组织公益培训20次，组织文艺演出4次，有效提升了群众文化水平。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</si>
  <si>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</si>
  <si>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</si>
  <si>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</si>
  <si>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</si>
  <si>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</si>
  <si>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</si>
  <si>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</si>
  <si>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</si>
  <si>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</si>
  <si>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</si>
  <si>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</si>
  <si>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</si>
  <si>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</si>
  <si>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</si>
  <si>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</si>
  <si>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</si>
  <si>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</si>
  <si>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</si>
  <si>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</si>
  <si>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</si>
  <si>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</si>
  <si>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</si>
  <si>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</si>
  <si>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组织群众文体活动次数</t>
  </si>
  <si>
    <t>≥350次</t>
  </si>
  <si>
    <t>350次</t>
  </si>
  <si>
    <t>文体队伍建设</t>
  </si>
  <si>
    <t>≥60支</t>
  </si>
  <si>
    <t>60支</t>
  </si>
  <si>
    <t>组织公益培训次数</t>
  </si>
  <si>
    <t>≥20次</t>
  </si>
  <si>
    <t>20次</t>
  </si>
  <si>
    <t>组织文艺演出</t>
  </si>
  <si>
    <t>≥4次</t>
  </si>
  <si>
    <t>4次</t>
  </si>
  <si>
    <t>管理员补助</t>
  </si>
  <si>
    <t>≥10万元</t>
  </si>
  <si>
    <t>年初设置指标有误</t>
  </si>
  <si>
    <t>质量指标</t>
  </si>
  <si>
    <t>活动参与率</t>
  </si>
  <si>
    <t>≤95%</t>
  </si>
  <si>
    <t>策划活动执行率</t>
  </si>
  <si>
    <t>≥90%</t>
  </si>
  <si>
    <t>80%</t>
  </si>
  <si>
    <t>原因：疫情原因导致活动无法举行。改进措施：根据实际情况调整活动举办时间。</t>
  </si>
  <si>
    <t>时效指标</t>
  </si>
  <si>
    <t>基层文化活动完成时间</t>
  </si>
  <si>
    <r>
      <t>≤</t>
    </r>
    <r>
      <rPr>
        <sz val="12"/>
        <rFont val="宋体"/>
        <family val="3"/>
        <charset val="134"/>
      </rPr>
      <t>1年</t>
    </r>
  </si>
  <si>
    <t>2022年12月31日前</t>
  </si>
  <si>
    <t>2022年12月31日前已组织群众文体活动150次，已达到预期目标。</t>
  </si>
  <si>
    <t>成本指标</t>
  </si>
  <si>
    <t>活动成本</t>
  </si>
  <si>
    <t>≤64.62万元</t>
  </si>
  <si>
    <t>64.59万元</t>
  </si>
  <si>
    <t>效益指标    （30分）</t>
  </si>
  <si>
    <t>经济效益
指标</t>
  </si>
  <si>
    <t>基层文化服务水平</t>
  </si>
  <si>
    <t>有所提升</t>
  </si>
  <si>
    <t>社会效益
指标</t>
  </si>
  <si>
    <t>群众文化生活水平</t>
  </si>
  <si>
    <t>组织群众文体活动350次，文体队伍建设60支，组织公益培训20次，组织文艺演出4次，，已达到预期目标。</t>
  </si>
  <si>
    <t>满意度指标
（10分）</t>
  </si>
  <si>
    <t>服务对象
满意度指标</t>
  </si>
  <si>
    <t>文化群众满意度</t>
  </si>
  <si>
    <t>-</t>
  </si>
  <si>
    <t>参与村居满意度</t>
  </si>
  <si>
    <t>总分</t>
  </si>
  <si>
    <t>自评
人员
信息</t>
  </si>
  <si>
    <t>姓名</t>
  </si>
  <si>
    <t>职务</t>
  </si>
  <si>
    <t>工作单位及部门</t>
  </si>
  <si>
    <t>刘亚娜</t>
  </si>
  <si>
    <t>社会事业发展和管理办公室（文化）主任</t>
  </si>
  <si>
    <t>天津市西青区杨柳青镇人民政府
社会事业发展和管理办公室（文化）</t>
  </si>
  <si>
    <t>主管
预算
部门
审核
意见</t>
  </si>
  <si>
    <t xml:space="preserve">
                                                    （盖章）
                                                     年   月   日   </t>
  </si>
  <si>
    <t>区级补助基层公共文化服务体系建设资金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</si>
</sst>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  <numFmt numFmtId="182" formatCode="0.0%"/>
  </numFmts>
  <fonts count="18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东文宋体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7" fillId="0" borderId="0" applyFont="0" applyFill="0" applyBorder="0" applyAlignment="0" applyProtection="0">
      <alignment vertical="center"/>
    </xf>
    <xf numFmtId="0" fontId="6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6" fillId="0" borderId="0"/>
    <xf numFmtId="0" fontId="16" fillId="0" borderId="0">
      <alignment vertical="center"/>
    </xf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</cellStyleXfs>
  <cellXfs count="7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9" fontId="2" fillId="2" borderId="2" xfId="0" applyNumberFormat="1" applyFont="1" applyFill="1" applyBorder="1" applyAlignment="1">
      <alignment horizontal="center" vertical="center"/>
    </xf>
    <xf numFmtId="180" fontId="2" fillId="2" borderId="2" xfId="0" applyNumberFormat="1" applyFont="1" applyFill="1" applyBorder="1" applyAlignment="1">
      <alignment horizontal="center" vertical="center"/>
    </xf>
    <xf numFmtId="181" fontId="2" fillId="2" borderId="2" xfId="0" applyNumberFormat="1" applyFont="1" applyFill="1" applyBorder="1" applyAlignment="1">
      <alignment horizontal="center" vertical="center"/>
    </xf>
    <xf numFmtId="182" fontId="2" fillId="2" borderId="2" xfId="0" applyNumberFormat="1" applyFont="1" applyFill="1" applyBorder="1" applyAlignment="1">
      <alignment horizontal="center" vertical="center"/>
    </xf>
    <xf numFmtId="0" fontId="2" fillId="2" borderId="3" xfId="35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8" xfId="35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35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0" fillId="2" borderId="2" xfId="0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6" fillId="2" borderId="2" xfId="26" applyFill="1" applyBorder="1" applyAlignment="1">
      <alignment horizontal="center" vertical="center" wrapText="1"/>
    </xf>
    <xf numFmtId="0" fontId="6" fillId="2" borderId="3" xfId="26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8" xfId="26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6" fillId="2" borderId="2" xfId="26" applyFill="1" applyBorder="1" applyAlignment="1">
      <alignment horizontal="center" vertical="center" wrapText="1"/>
    </xf>
    <xf numFmtId="0" fontId="6" fillId="2" borderId="3" xfId="26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9" fontId="10" fillId="2" borderId="7" xfId="0" applyNumberFormat="1" applyFont="1" applyFill="1" applyBorder="1" applyAlignment="1">
      <alignment horizontal="center" vertical="center"/>
    </xf>
    <xf numFmtId="0" fontId="12" fillId="2" borderId="4" xfId="26" applyFont="1" applyFill="1" applyBorder="1" applyAlignment="1">
      <alignment horizontal="center" vertical="center" wrapText="1"/>
    </xf>
    <xf numFmtId="0" fontId="12" fillId="2" borderId="5" xfId="26" applyFont="1" applyFill="1" applyBorder="1" applyAlignment="1">
      <alignment horizontal="center" vertical="center" wrapText="1"/>
    </xf>
    <xf numFmtId="0" fontId="12" fillId="2" borderId="6" xfId="26" applyFont="1" applyFill="1" applyBorder="1" applyAlignment="1">
      <alignment horizontal="center" vertical="center" wrapText="1"/>
    </xf>
    <xf numFmtId="180" fontId="13" fillId="2" borderId="2" xfId="0" applyNumberFormat="1" applyFont="1" applyFill="1" applyBorder="1" applyAlignment="1">
      <alignment horizontal="center" vertical="center"/>
    </xf>
    <xf numFmtId="181" fontId="13" fillId="2" borderId="2" xfId="0" applyNumberFormat="1" applyFont="1" applyFill="1" applyBorder="1" applyAlignment="1">
      <alignment horizontal="center" vertical="center"/>
    </xf>
    <xf numFmtId="0" fontId="6" fillId="2" borderId="2" xfId="12" applyFill="1" applyBorder="1" applyAlignment="1">
      <alignment horizontal="center" vertical="center" wrapText="1"/>
    </xf>
    <xf numFmtId="0" fontId="6" fillId="2" borderId="4" xfId="12" applyFill="1" applyBorder="1" applyAlignment="1">
      <alignment horizontal="center" vertical="center" wrapText="1"/>
    </xf>
    <xf numFmtId="0" fontId="6" fillId="2" borderId="6" xfId="12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</cellXfs>
  <cellStyles count="41">
    <cellStyle name="百分比 2" xfId="1" xr:uid="{00000000-0005-0000-0000-00000D000000}"/>
    <cellStyle name="百分比 2 2" xfId="6" xr:uid="{00000000-0005-0000-0000-000018000000}"/>
    <cellStyle name="常规" xfId="0" builtinId="0"/>
    <cellStyle name="常规 10" xfId="33" xr:uid="{00000000-0005-0000-0000-000051000000}"/>
    <cellStyle name="常规 2" xfId="12" xr:uid="{00000000-0005-0000-0000-00003C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4" xr:uid="{00000000-0005-0000-0000-000015000000}"/>
    <cellStyle name="常规 3" xfId="31" xr:uid="{00000000-0005-0000-0000-00004F000000}"/>
    <cellStyle name="常规 3 2" xfId="10" xr:uid="{00000000-0005-0000-0000-000031000000}"/>
    <cellStyle name="常规 3 2 2" xfId="5" xr:uid="{00000000-0005-0000-0000-000016000000}"/>
    <cellStyle name="常规 3 2 3" xfId="13" xr:uid="{00000000-0005-0000-0000-00003D000000}"/>
    <cellStyle name="常规 3 3" xfId="29" xr:uid="{00000000-0005-0000-0000-00004D000000}"/>
    <cellStyle name="常规 3 4" xfId="11" xr:uid="{00000000-0005-0000-0000-000038000000}"/>
    <cellStyle name="常规 4" xfId="15" xr:uid="{00000000-0005-0000-0000-00003F000000}"/>
    <cellStyle name="常规 4 2" xfId="14" xr:uid="{00000000-0005-0000-0000-00003E000000}"/>
    <cellStyle name="常规 4 3" xfId="20" xr:uid="{00000000-0005-0000-0000-000044000000}"/>
    <cellStyle name="常规 5" xfId="16" xr:uid="{00000000-0005-0000-0000-000040000000}"/>
    <cellStyle name="常规 5 2" xfId="3" xr:uid="{00000000-0005-0000-0000-000014000000}"/>
    <cellStyle name="常规 5 2 2" xfId="8" xr:uid="{00000000-0005-0000-0000-00001C000000}"/>
    <cellStyle name="常规 5 3" xfId="9" xr:uid="{00000000-0005-0000-0000-000021000000}"/>
    <cellStyle name="常规 6" xfId="2" xr:uid="{00000000-0005-0000-0000-00000F000000}"/>
    <cellStyle name="常规 6 2" xfId="7" xr:uid="{00000000-0005-0000-0000-000019000000}"/>
    <cellStyle name="常规 6 2 2" xfId="17" xr:uid="{00000000-0005-0000-0000-000041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8" xr:uid="{00000000-0005-0000-0000-000042000000}"/>
    <cellStyle name="货币 2 2" xfId="19" xr:uid="{00000000-0005-0000-0000-000043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3"/>
  <sheetViews>
    <sheetView tabSelected="1" topLeftCell="A20" zoomScale="85" zoomScaleNormal="85" workbookViewId="0">
      <selection activeCell="C5" sqref="C5:J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3" customWidth="1"/>
    <col min="7" max="7" width="6.90625" style="2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30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8" customFormat="1" ht="20.149999999999999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s="8" customFormat="1" ht="9" hidden="1" customHeight="1">
      <c r="A4" s="9"/>
      <c r="B4" s="9"/>
      <c r="C4" s="9"/>
      <c r="D4" s="9"/>
      <c r="E4" s="9"/>
      <c r="F4" s="9"/>
      <c r="G4" s="10"/>
      <c r="H4" s="9"/>
      <c r="I4" s="9"/>
      <c r="J4" s="9"/>
    </row>
    <row r="5" spans="1:10" s="8" customFormat="1" ht="21.75" customHeight="1">
      <c r="A5" s="11" t="s">
        <v>3</v>
      </c>
      <c r="B5" s="11"/>
      <c r="C5" s="12" t="s">
        <v>88</v>
      </c>
      <c r="D5" s="12"/>
      <c r="E5" s="11"/>
      <c r="F5" s="11"/>
      <c r="G5" s="11"/>
      <c r="H5" s="11"/>
      <c r="I5" s="11"/>
      <c r="J5" s="11"/>
    </row>
    <row r="6" spans="1:10" s="19" customFormat="1" ht="21.75" customHeight="1">
      <c r="A6" s="13" t="s">
        <v>4</v>
      </c>
      <c r="B6" s="14"/>
      <c r="C6" s="13" t="s">
        <v>5</v>
      </c>
      <c r="D6" s="13"/>
      <c r="E6" s="15" t="s">
        <v>6</v>
      </c>
      <c r="F6" s="16" t="s">
        <v>5</v>
      </c>
      <c r="G6" s="17"/>
      <c r="H6" s="17"/>
      <c r="I6" s="17"/>
      <c r="J6" s="18"/>
    </row>
    <row r="7" spans="1:10" s="8" customFormat="1" ht="21.75" customHeight="1">
      <c r="A7" s="20" t="s">
        <v>7</v>
      </c>
      <c r="B7" s="20"/>
      <c r="C7" s="21" t="s">
        <v>8</v>
      </c>
      <c r="D7" s="21"/>
      <c r="E7" s="21"/>
      <c r="F7" s="11" t="s">
        <v>9</v>
      </c>
      <c r="G7" s="11"/>
      <c r="H7" s="11"/>
      <c r="I7" s="11"/>
      <c r="J7" s="11"/>
    </row>
    <row r="8" spans="1:10" s="8" customFormat="1" ht="99.75" customHeight="1">
      <c r="A8" s="20"/>
      <c r="B8" s="20"/>
      <c r="C8" s="72" t="s">
        <v>10</v>
      </c>
      <c r="D8" s="73"/>
      <c r="E8" s="74"/>
      <c r="F8" s="72" t="s">
        <v>11</v>
      </c>
      <c r="G8" s="73"/>
      <c r="H8" s="73"/>
      <c r="I8" s="73"/>
      <c r="J8" s="74"/>
    </row>
    <row r="9" spans="1:10" s="8" customFormat="1" ht="51" customHeight="1">
      <c r="A9" s="20" t="s">
        <v>12</v>
      </c>
      <c r="B9" s="20"/>
      <c r="C9" s="24"/>
      <c r="D9" s="24" t="s">
        <v>13</v>
      </c>
      <c r="E9" s="25" t="s">
        <v>14</v>
      </c>
      <c r="F9" s="26" t="s">
        <v>15</v>
      </c>
      <c r="G9" s="24" t="s">
        <v>16</v>
      </c>
      <c r="H9" s="24" t="s">
        <v>17</v>
      </c>
      <c r="I9" s="27" t="s">
        <v>18</v>
      </c>
      <c r="J9" s="28" t="s">
        <v>19</v>
      </c>
    </row>
    <row r="10" spans="1:10" s="8" customFormat="1" ht="21.75" customHeight="1">
      <c r="A10" s="20"/>
      <c r="B10" s="20"/>
      <c r="C10" s="29" t="s">
        <v>20</v>
      </c>
      <c r="D10" s="30">
        <f>SUM(D11:D14)</f>
        <v>0</v>
      </c>
      <c r="E10" s="30">
        <v>64.59</v>
      </c>
      <c r="F10" s="30">
        <v>64.59</v>
      </c>
      <c r="G10" s="31">
        <v>10</v>
      </c>
      <c r="H10" s="32">
        <v>10</v>
      </c>
      <c r="I10" s="33">
        <f>F10/E10</f>
        <v>1</v>
      </c>
      <c r="J10" s="34" t="s">
        <v>21</v>
      </c>
    </row>
    <row r="11" spans="1:10" s="8" customFormat="1" ht="21.75" customHeight="1">
      <c r="A11" s="20"/>
      <c r="B11" s="20"/>
      <c r="C11" s="29" t="s">
        <v>22</v>
      </c>
      <c r="D11" s="30">
        <v>0</v>
      </c>
      <c r="E11" s="30">
        <v>0</v>
      </c>
      <c r="F11" s="30">
        <v>0</v>
      </c>
      <c r="G11" s="35" t="s">
        <v>23</v>
      </c>
      <c r="H11" s="35" t="s">
        <v>23</v>
      </c>
      <c r="I11" s="35" t="s">
        <v>23</v>
      </c>
      <c r="J11" s="36"/>
    </row>
    <row r="12" spans="1:10" s="8" customFormat="1" ht="21.75" customHeight="1">
      <c r="A12" s="20"/>
      <c r="B12" s="20"/>
      <c r="C12" s="29" t="s">
        <v>24</v>
      </c>
      <c r="D12" s="30">
        <v>0</v>
      </c>
      <c r="E12" s="30">
        <v>0</v>
      </c>
      <c r="F12" s="30">
        <v>0</v>
      </c>
      <c r="G12" s="35" t="s">
        <v>23</v>
      </c>
      <c r="H12" s="35" t="s">
        <v>23</v>
      </c>
      <c r="I12" s="35" t="s">
        <v>23</v>
      </c>
      <c r="J12" s="36"/>
    </row>
    <row r="13" spans="1:10" s="8" customFormat="1" ht="21.75" customHeight="1">
      <c r="A13" s="20"/>
      <c r="B13" s="20"/>
      <c r="C13" s="29" t="s">
        <v>25</v>
      </c>
      <c r="D13" s="30">
        <v>0</v>
      </c>
      <c r="E13" s="30">
        <v>64.59</v>
      </c>
      <c r="F13" s="30">
        <v>64.59</v>
      </c>
      <c r="G13" s="35" t="s">
        <v>23</v>
      </c>
      <c r="H13" s="35" t="s">
        <v>23</v>
      </c>
      <c r="I13" s="33">
        <f>F13/E13</f>
        <v>1</v>
      </c>
      <c r="J13" s="36"/>
    </row>
    <row r="14" spans="1:10" s="8" customFormat="1" ht="21.75" customHeight="1">
      <c r="A14" s="37"/>
      <c r="B14" s="37"/>
      <c r="C14" s="29" t="s">
        <v>26</v>
      </c>
      <c r="D14" s="30">
        <v>0</v>
      </c>
      <c r="E14" s="30">
        <v>0</v>
      </c>
      <c r="F14" s="30">
        <v>0</v>
      </c>
      <c r="G14" s="35" t="s">
        <v>23</v>
      </c>
      <c r="H14" s="35" t="s">
        <v>23</v>
      </c>
      <c r="I14" s="35" t="s">
        <v>23</v>
      </c>
      <c r="J14" s="38"/>
    </row>
    <row r="15" spans="1:10" s="8" customFormat="1" ht="28" customHeight="1">
      <c r="A15" s="39" t="s">
        <v>27</v>
      </c>
      <c r="B15" s="26" t="s">
        <v>28</v>
      </c>
      <c r="C15" s="26" t="s">
        <v>29</v>
      </c>
      <c r="D15" s="26" t="s">
        <v>30</v>
      </c>
      <c r="E15" s="26" t="s">
        <v>31</v>
      </c>
      <c r="F15" s="40" t="s">
        <v>32</v>
      </c>
      <c r="G15" s="24" t="s">
        <v>16</v>
      </c>
      <c r="H15" s="24" t="s">
        <v>17</v>
      </c>
      <c r="I15" s="22" t="s">
        <v>19</v>
      </c>
      <c r="J15" s="41"/>
    </row>
    <row r="16" spans="1:10" s="48" customFormat="1" ht="40" customHeight="1">
      <c r="A16" s="39"/>
      <c r="B16" s="42" t="s">
        <v>33</v>
      </c>
      <c r="C16" s="43" t="s">
        <v>34</v>
      </c>
      <c r="D16" s="75" t="s">
        <v>35</v>
      </c>
      <c r="E16" s="75" t="s">
        <v>36</v>
      </c>
      <c r="F16" s="44" t="s">
        <v>37</v>
      </c>
      <c r="G16" s="45">
        <v>5</v>
      </c>
      <c r="H16" s="45">
        <v>5</v>
      </c>
      <c r="I16" s="46" t="s">
        <v>21</v>
      </c>
      <c r="J16" s="47"/>
    </row>
    <row r="17" spans="1:10" s="48" customFormat="1" ht="40" customHeight="1">
      <c r="A17" s="39"/>
      <c r="B17" s="42"/>
      <c r="C17" s="49"/>
      <c r="D17" s="75" t="s">
        <v>38</v>
      </c>
      <c r="E17" s="75" t="s">
        <v>39</v>
      </c>
      <c r="F17" s="44" t="s">
        <v>40</v>
      </c>
      <c r="G17" s="45">
        <v>5</v>
      </c>
      <c r="H17" s="45">
        <v>5</v>
      </c>
      <c r="I17" s="46" t="s">
        <v>21</v>
      </c>
      <c r="J17" s="47"/>
    </row>
    <row r="18" spans="1:10" s="48" customFormat="1" ht="40" customHeight="1">
      <c r="A18" s="39"/>
      <c r="B18" s="42"/>
      <c r="C18" s="49"/>
      <c r="D18" s="75" t="s">
        <v>41</v>
      </c>
      <c r="E18" s="75" t="s">
        <v>42</v>
      </c>
      <c r="F18" s="50" t="s">
        <v>43</v>
      </c>
      <c r="G18" s="51">
        <v>5</v>
      </c>
      <c r="H18" s="51">
        <v>5</v>
      </c>
      <c r="I18" s="52"/>
      <c r="J18" s="53"/>
    </row>
    <row r="19" spans="1:10" s="48" customFormat="1" ht="40" customHeight="1">
      <c r="A19" s="39"/>
      <c r="B19" s="42"/>
      <c r="C19" s="49"/>
      <c r="D19" s="75" t="s">
        <v>44</v>
      </c>
      <c r="E19" s="75" t="s">
        <v>45</v>
      </c>
      <c r="F19" s="54" t="s">
        <v>46</v>
      </c>
      <c r="G19" s="55">
        <v>5</v>
      </c>
      <c r="H19" s="55">
        <v>5</v>
      </c>
      <c r="I19" s="52"/>
      <c r="J19" s="53"/>
    </row>
    <row r="20" spans="1:10" s="48" customFormat="1" ht="40" customHeight="1">
      <c r="A20" s="39"/>
      <c r="B20" s="42"/>
      <c r="C20" s="49"/>
      <c r="D20" s="75" t="s">
        <v>47</v>
      </c>
      <c r="E20" s="75" t="s">
        <v>48</v>
      </c>
      <c r="F20" s="35" t="s">
        <v>23</v>
      </c>
      <c r="G20" s="35" t="s">
        <v>23</v>
      </c>
      <c r="H20" s="35" t="s">
        <v>23</v>
      </c>
      <c r="I20" s="46" t="s">
        <v>49</v>
      </c>
      <c r="J20" s="47"/>
    </row>
    <row r="21" spans="1:10" s="48" customFormat="1" ht="40" customHeight="1">
      <c r="A21" s="39"/>
      <c r="B21" s="42"/>
      <c r="C21" s="43" t="s">
        <v>50</v>
      </c>
      <c r="D21" s="56" t="s">
        <v>51</v>
      </c>
      <c r="E21" s="57" t="s">
        <v>52</v>
      </c>
      <c r="F21" s="35" t="s">
        <v>23</v>
      </c>
      <c r="G21" s="35" t="s">
        <v>23</v>
      </c>
      <c r="H21" s="35" t="s">
        <v>23</v>
      </c>
      <c r="I21" s="46" t="s">
        <v>49</v>
      </c>
      <c r="J21" s="47"/>
    </row>
    <row r="22" spans="1:10" s="48" customFormat="1" ht="60.5" customHeight="1">
      <c r="A22" s="39"/>
      <c r="B22" s="42"/>
      <c r="C22" s="49"/>
      <c r="D22" s="58" t="s">
        <v>53</v>
      </c>
      <c r="E22" s="58" t="s">
        <v>54</v>
      </c>
      <c r="F22" s="58" t="s">
        <v>55</v>
      </c>
      <c r="G22" s="24">
        <v>10</v>
      </c>
      <c r="H22" s="24">
        <v>8.9</v>
      </c>
      <c r="I22" s="22" t="s">
        <v>56</v>
      </c>
      <c r="J22" s="23"/>
    </row>
    <row r="23" spans="1:10" s="48" customFormat="1" ht="40" customHeight="1">
      <c r="A23" s="39"/>
      <c r="B23" s="42"/>
      <c r="C23" s="43" t="s">
        <v>57</v>
      </c>
      <c r="D23" s="45" t="s">
        <v>58</v>
      </c>
      <c r="E23" s="59" t="s">
        <v>59</v>
      </c>
      <c r="F23" s="35" t="s">
        <v>23</v>
      </c>
      <c r="G23" s="35" t="s">
        <v>23</v>
      </c>
      <c r="H23" s="35" t="s">
        <v>23</v>
      </c>
      <c r="I23" s="46" t="s">
        <v>49</v>
      </c>
      <c r="J23" s="47"/>
    </row>
    <row r="24" spans="1:10" s="48" customFormat="1" ht="53" customHeight="1">
      <c r="A24" s="39"/>
      <c r="B24" s="42"/>
      <c r="C24" s="49"/>
      <c r="D24" s="45" t="s">
        <v>58</v>
      </c>
      <c r="E24" s="58" t="s">
        <v>60</v>
      </c>
      <c r="F24" s="58" t="s">
        <v>61</v>
      </c>
      <c r="G24" s="24">
        <v>10</v>
      </c>
      <c r="H24" s="24">
        <v>10</v>
      </c>
      <c r="I24" s="46" t="s">
        <v>21</v>
      </c>
      <c r="J24" s="47"/>
    </row>
    <row r="25" spans="1:10" s="48" customFormat="1" ht="40" customHeight="1">
      <c r="A25" s="39"/>
      <c r="B25" s="42"/>
      <c r="C25" s="60" t="s">
        <v>62</v>
      </c>
      <c r="D25" s="45" t="s">
        <v>63</v>
      </c>
      <c r="E25" s="44" t="s">
        <v>64</v>
      </c>
      <c r="F25" s="58" t="s">
        <v>65</v>
      </c>
      <c r="G25" s="24">
        <v>10</v>
      </c>
      <c r="H25" s="24">
        <v>10</v>
      </c>
      <c r="I25" s="46" t="s">
        <v>21</v>
      </c>
      <c r="J25" s="47"/>
    </row>
    <row r="26" spans="1:10" s="48" customFormat="1" ht="40" customHeight="1">
      <c r="A26" s="39"/>
      <c r="B26" s="43" t="s">
        <v>66</v>
      </c>
      <c r="C26" s="61" t="s">
        <v>67</v>
      </c>
      <c r="D26" s="62" t="s">
        <v>68</v>
      </c>
      <c r="E26" s="45" t="s">
        <v>69</v>
      </c>
      <c r="F26" s="35" t="s">
        <v>23</v>
      </c>
      <c r="G26" s="35" t="s">
        <v>23</v>
      </c>
      <c r="H26" s="35" t="s">
        <v>23</v>
      </c>
      <c r="I26" s="46" t="s">
        <v>49</v>
      </c>
      <c r="J26" s="47"/>
    </row>
    <row r="27" spans="1:10" s="48" customFormat="1" ht="94.5" customHeight="1">
      <c r="A27" s="39"/>
      <c r="B27" s="49"/>
      <c r="C27" s="60" t="s">
        <v>70</v>
      </c>
      <c r="D27" s="45" t="s">
        <v>71</v>
      </c>
      <c r="E27" s="45" t="s">
        <v>69</v>
      </c>
      <c r="F27" s="26" t="s">
        <v>72</v>
      </c>
      <c r="G27" s="24">
        <v>30</v>
      </c>
      <c r="H27" s="24">
        <v>30</v>
      </c>
      <c r="I27" s="46" t="s">
        <v>21</v>
      </c>
      <c r="J27" s="47"/>
    </row>
    <row r="28" spans="1:10" s="48" customFormat="1" ht="40" customHeight="1">
      <c r="A28" s="39"/>
      <c r="B28" s="43" t="s">
        <v>73</v>
      </c>
      <c r="C28" s="43" t="s">
        <v>74</v>
      </c>
      <c r="D28" s="45" t="s">
        <v>75</v>
      </c>
      <c r="E28" s="44" t="s">
        <v>54</v>
      </c>
      <c r="F28" s="58" t="s">
        <v>76</v>
      </c>
      <c r="G28" s="58" t="s">
        <v>76</v>
      </c>
      <c r="H28" s="58" t="s">
        <v>76</v>
      </c>
      <c r="I28" s="46" t="s">
        <v>49</v>
      </c>
      <c r="J28" s="47"/>
    </row>
    <row r="29" spans="1:10" s="8" customFormat="1" ht="40" customHeight="1">
      <c r="A29" s="39"/>
      <c r="B29" s="49"/>
      <c r="C29" s="49"/>
      <c r="D29" s="45" t="s">
        <v>77</v>
      </c>
      <c r="E29" s="44" t="s">
        <v>54</v>
      </c>
      <c r="F29" s="63">
        <v>0.9</v>
      </c>
      <c r="G29" s="24">
        <v>10</v>
      </c>
      <c r="H29" s="24">
        <v>10</v>
      </c>
      <c r="I29" s="46" t="s">
        <v>21</v>
      </c>
      <c r="J29" s="47"/>
    </row>
    <row r="30" spans="1:10" s="1" customFormat="1" ht="33" customHeight="1">
      <c r="A30" s="64" t="s">
        <v>78</v>
      </c>
      <c r="B30" s="65"/>
      <c r="C30" s="65"/>
      <c r="D30" s="65"/>
      <c r="E30" s="65"/>
      <c r="F30" s="66"/>
      <c r="G30" s="67">
        <f>SUM(G10:G29)</f>
        <v>100</v>
      </c>
      <c r="H30" s="68">
        <f>SUM(H10:H29)</f>
        <v>98.9</v>
      </c>
      <c r="I30" s="46"/>
      <c r="J30" s="47"/>
    </row>
    <row r="31" spans="1:10" s="1" customFormat="1" ht="33" customHeight="1">
      <c r="A31" s="20" t="s">
        <v>79</v>
      </c>
      <c r="B31" s="69" t="s">
        <v>80</v>
      </c>
      <c r="C31" s="69"/>
      <c r="D31" s="69" t="s">
        <v>81</v>
      </c>
      <c r="E31" s="69"/>
      <c r="F31" s="69"/>
      <c r="G31" s="69" t="s">
        <v>82</v>
      </c>
      <c r="H31" s="69"/>
      <c r="I31" s="69"/>
      <c r="J31" s="69"/>
    </row>
    <row r="32" spans="1:10" s="1" customFormat="1" ht="39" customHeight="1">
      <c r="A32" s="20"/>
      <c r="B32" s="70" t="s">
        <v>83</v>
      </c>
      <c r="C32" s="71"/>
      <c r="D32" s="69" t="s">
        <v>84</v>
      </c>
      <c r="E32" s="69"/>
      <c r="F32" s="69"/>
      <c r="G32" s="69" t="s">
        <v>85</v>
      </c>
      <c r="H32" s="69"/>
      <c r="I32" s="69"/>
      <c r="J32" s="69"/>
    </row>
    <row r="33" spans="1:10" s="8" customFormat="1" ht="75">
      <c r="A33" s="3" t="s">
        <v>86</v>
      </c>
      <c r="B33" s="6" t="s">
        <v>87</v>
      </c>
      <c r="C33" s="6"/>
      <c r="D33" s="6"/>
      <c r="E33" s="6"/>
      <c r="F33" s="6"/>
      <c r="G33" s="6"/>
      <c r="H33" s="6"/>
      <c r="I33" s="6"/>
      <c r="J33" s="6"/>
    </row>
  </sheetData>
  <mergeCells count="46">
    <mergeCell ref="A9:B14"/>
    <mergeCell ref="B32:C32"/>
    <mergeCell ref="D32:F32"/>
    <mergeCell ref="G32:J32"/>
    <mergeCell ref="B33:J33"/>
    <mergeCell ref="A15:A29"/>
    <mergeCell ref="A31:A32"/>
    <mergeCell ref="B16:B25"/>
    <mergeCell ref="B26:B27"/>
    <mergeCell ref="B28:B29"/>
    <mergeCell ref="C16:C20"/>
    <mergeCell ref="C21:C22"/>
    <mergeCell ref="C23:C24"/>
    <mergeCell ref="C28:C29"/>
    <mergeCell ref="A30:F30"/>
    <mergeCell ref="I30:J30"/>
    <mergeCell ref="B31:C31"/>
    <mergeCell ref="D31:F31"/>
    <mergeCell ref="G31:J31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5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2023-05-04T22:21:00Z</cp:lastPrinted>
  <dcterms:created xsi:type="dcterms:W3CDTF">2006-09-14T11:21:00Z</dcterms:created>
  <dcterms:modified xsi:type="dcterms:W3CDTF">2023-08-23T02:44:43Z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